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E/"/>
    </mc:Choice>
  </mc:AlternateContent>
  <xr:revisionPtr revIDLastSave="0" documentId="10_ncr:8100000_{31317500-0693-9544-894B-22E314DA9951}" xr6:coauthVersionLast="34" xr6:coauthVersionMax="34" xr10:uidLastSave="{00000000-0000-0000-0000-000000000000}"/>
  <bookViews>
    <workbookView xWindow="1080" yWindow="1460" windowWidth="25940" windowHeight="13420" xr2:uid="{46717345-C6BC-5949-9EB9-47B24E083A5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" l="1"/>
  <c r="L17" i="1"/>
  <c r="L18" i="1"/>
  <c r="L19" i="1"/>
  <c r="L20" i="1"/>
  <c r="L21" i="1"/>
  <c r="L22" i="1"/>
  <c r="L23" i="1"/>
  <c r="B41" i="1"/>
  <c r="L35" i="1"/>
  <c r="L34" i="1"/>
  <c r="L33" i="1"/>
  <c r="L32" i="1"/>
  <c r="L31" i="1"/>
  <c r="L30" i="1"/>
  <c r="L16" i="1"/>
  <c r="L14" i="1"/>
  <c r="L13" i="1"/>
  <c r="L12" i="1"/>
  <c r="L11" i="1"/>
  <c r="L10" i="1"/>
  <c r="L37" i="1" l="1"/>
  <c r="L39" i="1" s="1"/>
  <c r="L40" i="1" s="1"/>
  <c r="L41" i="1" s="1"/>
</calcChain>
</file>

<file path=xl/sharedStrings.xml><?xml version="1.0" encoding="utf-8"?>
<sst xmlns="http://schemas.openxmlformats.org/spreadsheetml/2006/main" count="156" uniqueCount="47">
  <si>
    <t>Nama Jabatan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</si>
  <si>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</si>
  <si>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</si>
  <si>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</si>
  <si>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</si>
  <si>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</si>
  <si>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</si>
  <si>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</si>
  <si>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</si>
  <si>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</si>
  <si>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</si>
  <si>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</si>
  <si>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</si>
  <si>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</si>
  <si>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</si>
  <si>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</si>
  <si>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</si>
  <si>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</si>
  <si>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</si>
  <si>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</si>
  <si>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….</t>
  </si>
  <si>
    <t>jam</t>
  </si>
  <si>
    <t>menit</t>
  </si>
  <si>
    <t>menit/thn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</si>
  <si>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</si>
  <si>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</si>
  <si>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</si>
  <si>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</si>
  <si>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</si>
  <si>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</si>
  <si>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</si>
  <si>
    <t>Pranata Laboratorium Pendidikan Pertama</t>
  </si>
  <si>
    <t>menyusun program tahunan pengelolaan laboratorium, sebagai anggota</t>
  </si>
  <si>
    <t>menyusun SOP untuk pengoperasianperalatan kategori 1</t>
  </si>
  <si>
    <t>melakukan supervisi pengoperasian peralatan kategori 2 dan penggunaan bahan umum pada kegiatan pengabdian kepada masyarakat</t>
  </si>
  <si>
    <t xml:space="preserve">menguji dan memverifikasi unjuk kerja peralatan kategori 2 pada penggunaan bahan khusus pada kegiatan pendidikan </t>
  </si>
  <si>
    <t xml:space="preserve">menguji dan memverifikasi unjuk kerja peralatan kategori 3 pada penggunaan bahan umum pada kegiatan pengabdian kepada masyarakat </t>
  </si>
  <si>
    <t>melakukan pengambilan sampel di lapangan pada kegiatan pengabdian pada masyarakat menggunakan peralatan kategori 2 dan bahan khusus</t>
  </si>
  <si>
    <t xml:space="preserve">memberikan layanan kalibrasi peralatan kategori 3 pada kegiatan pengabdian kepada masyarakat </t>
  </si>
  <si>
    <t xml:space="preserve">memberikan layanan pengujian bahan pada kegiatan pengabdian kepada masyarakat dengan menggunakan peralatan kategori 2 dan bahan umum </t>
  </si>
  <si>
    <t xml:space="preserve">melakukan kalibrasi peralatan kategori 2 </t>
  </si>
  <si>
    <t>mengevaluasi metode kerja dan penerapan metode kerja peralatan kategori 1</t>
  </si>
  <si>
    <t xml:space="preserve">mengevaluasi SOP pengoperasian peralatan kategori 1 dan penggunaan bahan khusus </t>
  </si>
  <si>
    <t xml:space="preserve">mengevaluasi pemeliharaanlperawatan peralatan kategori 2 dan bahan khusus </t>
  </si>
  <si>
    <t xml:space="preserve">mengembangkan kinerja peralatan kategori 1 </t>
  </si>
  <si>
    <t>menganalisis dan mengevaluasi bahan umum</t>
  </si>
  <si>
    <t>mengembangkan sistem pengelolaan laboratorium sebagai anggota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</si>
</sst>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  <xf numFmtId="0" fontId="0" fillId="0" borderId="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DDAC-C512-4742-82D8-FE4D299F9C55}">
  <dimension ref="A1:N41"/>
  <sheetViews>
    <sheetView tabSelected="1" topLeftCell="A17" workbookViewId="0">
      <selection activeCell="I22" sqref="I2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31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1</v>
      </c>
      <c r="B2" s="2"/>
      <c r="C2" s="2"/>
      <c r="D2" s="2"/>
      <c r="E2" s="2"/>
      <c r="F2" s="2" t="s">
        <v>31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2</v>
      </c>
      <c r="B3" s="2"/>
      <c r="C3" s="2"/>
      <c r="D3" s="2"/>
      <c r="E3" s="2"/>
      <c r="F3" s="2" t="s">
        <v>3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4</v>
      </c>
      <c r="B4" s="2"/>
      <c r="C4" s="2"/>
      <c r="D4" s="2"/>
      <c r="E4" s="2"/>
      <c r="F4" s="2" t="s">
        <v>5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6</v>
      </c>
      <c r="B5" s="2"/>
      <c r="C5" s="2"/>
      <c r="D5" s="2"/>
      <c r="E5" s="2"/>
      <c r="F5" s="2" t="s">
        <v>7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8</v>
      </c>
      <c r="B7" s="4" t="s">
        <v>9</v>
      </c>
      <c r="C7" s="4" t="s">
        <v>10</v>
      </c>
      <c r="D7" s="4"/>
      <c r="E7" s="5" t="s">
        <v>11</v>
      </c>
      <c r="F7" s="4" t="s">
        <v>12</v>
      </c>
      <c r="G7" s="4"/>
      <c r="H7" s="4"/>
      <c r="I7" s="4"/>
      <c r="J7" s="4" t="s">
        <v>13</v>
      </c>
      <c r="K7" s="4"/>
      <c r="L7" s="4" t="s">
        <v>14</v>
      </c>
      <c r="M7" s="4"/>
      <c r="N7" s="5" t="s">
        <v>15</v>
      </c>
    </row>
    <row r="8" spans="1:14" x14ac:dyDescent="0.2">
      <c r="A8" s="4"/>
      <c r="B8" s="4"/>
      <c r="C8" s="6" t="s">
        <v>16</v>
      </c>
      <c r="D8" s="6" t="s">
        <v>17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18</v>
      </c>
      <c r="B9" s="9" t="s">
        <v>19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48" x14ac:dyDescent="0.2">
      <c r="A10" s="12">
        <v>1</v>
      </c>
      <c r="B10" s="13" t="s">
        <v>32</v>
      </c>
      <c r="C10" s="14"/>
      <c r="D10" s="14"/>
      <c r="E10" s="14"/>
      <c r="F10" s="15" t="s">
        <v>20</v>
      </c>
      <c r="G10" s="2" t="s">
        <v>21</v>
      </c>
      <c r="H10" s="16" t="s">
        <v>20</v>
      </c>
      <c r="I10" s="17" t="s">
        <v>22</v>
      </c>
      <c r="J10" s="18"/>
      <c r="K10" s="17"/>
      <c r="L10" s="18" t="str">
        <f t="shared" ref="L10:L16" si="0">IFERROR(((F10*60)+H10)*J10,"")</f>
        <v/>
      </c>
      <c r="M10" s="17" t="s">
        <v>23</v>
      </c>
      <c r="N10" s="14"/>
    </row>
    <row r="11" spans="1:14" ht="32" x14ac:dyDescent="0.2">
      <c r="A11" s="12">
        <v>2</v>
      </c>
      <c r="B11" s="13" t="s">
        <v>33</v>
      </c>
      <c r="C11" s="14"/>
      <c r="D11" s="14"/>
      <c r="E11" s="14"/>
      <c r="F11" s="15" t="s">
        <v>20</v>
      </c>
      <c r="G11" s="2" t="s">
        <v>21</v>
      </c>
      <c r="H11" s="16" t="s">
        <v>20</v>
      </c>
      <c r="I11" s="17" t="s">
        <v>22</v>
      </c>
      <c r="J11" s="18"/>
      <c r="K11" s="17"/>
      <c r="L11" s="18" t="str">
        <f t="shared" si="0"/>
        <v/>
      </c>
      <c r="M11" s="17" t="s">
        <v>23</v>
      </c>
      <c r="N11" s="14"/>
    </row>
    <row r="12" spans="1:14" ht="64" x14ac:dyDescent="0.2">
      <c r="A12" s="12">
        <v>3</v>
      </c>
      <c r="B12" s="13" t="s">
        <v>34</v>
      </c>
      <c r="C12" s="14"/>
      <c r="D12" s="14"/>
      <c r="E12" s="14"/>
      <c r="F12" s="15" t="s">
        <v>20</v>
      </c>
      <c r="G12" s="2" t="s">
        <v>21</v>
      </c>
      <c r="H12" s="16" t="s">
        <v>20</v>
      </c>
      <c r="I12" s="17" t="s">
        <v>22</v>
      </c>
      <c r="J12" s="18"/>
      <c r="K12" s="17"/>
      <c r="L12" s="18" t="str">
        <f t="shared" si="0"/>
        <v/>
      </c>
      <c r="M12" s="17" t="s">
        <v>23</v>
      </c>
      <c r="N12" s="14"/>
    </row>
    <row r="13" spans="1:14" ht="48" x14ac:dyDescent="0.2">
      <c r="A13" s="12">
        <v>4</v>
      </c>
      <c r="B13" s="13" t="s">
        <v>35</v>
      </c>
      <c r="C13" s="14"/>
      <c r="D13" s="14"/>
      <c r="E13" s="14"/>
      <c r="F13" s="15" t="s">
        <v>20</v>
      </c>
      <c r="G13" s="2" t="s">
        <v>21</v>
      </c>
      <c r="H13" s="16" t="s">
        <v>20</v>
      </c>
      <c r="I13" s="17" t="s">
        <v>22</v>
      </c>
      <c r="J13" s="18"/>
      <c r="K13" s="17"/>
      <c r="L13" s="18" t="str">
        <f t="shared" si="0"/>
        <v/>
      </c>
      <c r="M13" s="17" t="s">
        <v>23</v>
      </c>
      <c r="N13" s="14"/>
    </row>
    <row r="14" spans="1:14" ht="64" x14ac:dyDescent="0.2">
      <c r="A14" s="12">
        <v>5</v>
      </c>
      <c r="B14" s="13" t="s">
        <v>36</v>
      </c>
      <c r="C14" s="14"/>
      <c r="D14" s="14"/>
      <c r="E14" s="14"/>
      <c r="F14" s="15" t="s">
        <v>20</v>
      </c>
      <c r="G14" s="2" t="s">
        <v>21</v>
      </c>
      <c r="H14" s="16" t="s">
        <v>20</v>
      </c>
      <c r="I14" s="17" t="s">
        <v>22</v>
      </c>
      <c r="J14" s="18"/>
      <c r="K14" s="17"/>
      <c r="L14" s="18" t="str">
        <f t="shared" si="0"/>
        <v/>
      </c>
      <c r="M14" s="17" t="s">
        <v>23</v>
      </c>
      <c r="N14" s="14"/>
    </row>
    <row r="15" spans="1:14" x14ac:dyDescent="0.2">
      <c r="A15" s="12">
        <v>6</v>
      </c>
      <c r="B15" t="s">
        <v>45</v>
      </c>
      <c r="C15" s="14"/>
      <c r="D15" s="14"/>
      <c r="E15" s="14"/>
      <c r="F15" s="15"/>
      <c r="G15" s="2"/>
      <c r="H15" s="16"/>
      <c r="I15" s="17"/>
      <c r="J15" s="18"/>
      <c r="K15" s="17"/>
      <c r="L15" s="18"/>
      <c r="M15" s="17"/>
      <c r="N15" s="14"/>
    </row>
    <row r="16" spans="1:14" ht="64" x14ac:dyDescent="0.2">
      <c r="A16" s="12">
        <v>7</v>
      </c>
      <c r="B16" s="13" t="s">
        <v>37</v>
      </c>
      <c r="C16" s="14"/>
      <c r="D16" s="14"/>
      <c r="E16" s="14"/>
      <c r="F16" s="15" t="s">
        <v>20</v>
      </c>
      <c r="G16" s="2" t="s">
        <v>21</v>
      </c>
      <c r="H16" s="16" t="s">
        <v>20</v>
      </c>
      <c r="I16" s="17" t="s">
        <v>22</v>
      </c>
      <c r="J16" s="18"/>
      <c r="K16" s="17"/>
      <c r="L16" s="18" t="str">
        <f t="shared" si="0"/>
        <v/>
      </c>
      <c r="M16" s="17" t="s">
        <v>23</v>
      </c>
      <c r="N16" s="14"/>
    </row>
    <row r="17" spans="1:14" ht="48" x14ac:dyDescent="0.2">
      <c r="A17" s="12">
        <v>8</v>
      </c>
      <c r="B17" s="13" t="s">
        <v>38</v>
      </c>
      <c r="C17" s="14"/>
      <c r="D17" s="14"/>
      <c r="E17" s="14"/>
      <c r="F17" s="15" t="s">
        <v>20</v>
      </c>
      <c r="G17" s="2" t="s">
        <v>21</v>
      </c>
      <c r="H17" s="16" t="s">
        <v>20</v>
      </c>
      <c r="I17" s="17" t="s">
        <v>22</v>
      </c>
      <c r="J17" s="18"/>
      <c r="K17" s="17"/>
      <c r="L17" s="18" t="str">
        <f t="shared" ref="L17" si="1">IFERROR(((F17*60)+H17)*J17,"")</f>
        <v/>
      </c>
      <c r="M17" s="17" t="s">
        <v>23</v>
      </c>
      <c r="N17" s="14"/>
    </row>
    <row r="18" spans="1:14" ht="64" x14ac:dyDescent="0.2">
      <c r="A18" s="12">
        <v>9</v>
      </c>
      <c r="B18" s="13" t="s">
        <v>39</v>
      </c>
      <c r="C18" s="14"/>
      <c r="D18" s="14"/>
      <c r="E18" s="14"/>
      <c r="F18" s="15" t="s">
        <v>20</v>
      </c>
      <c r="G18" s="2" t="s">
        <v>21</v>
      </c>
      <c r="H18" s="16" t="s">
        <v>20</v>
      </c>
      <c r="I18" s="17" t="s">
        <v>22</v>
      </c>
      <c r="J18" s="18"/>
      <c r="K18" s="17"/>
      <c r="L18" s="18" t="str">
        <f t="shared" ref="L18" si="2">IFERROR(((F18*60)+H18)*J18,"")</f>
        <v/>
      </c>
      <c r="M18" s="17" t="s">
        <v>23</v>
      </c>
      <c r="N18" s="14"/>
    </row>
    <row r="19" spans="1:14" ht="32" x14ac:dyDescent="0.2">
      <c r="A19" s="12">
        <v>10</v>
      </c>
      <c r="B19" s="13" t="s">
        <v>40</v>
      </c>
      <c r="C19" s="14"/>
      <c r="D19" s="14"/>
      <c r="E19" s="14"/>
      <c r="F19" s="15" t="s">
        <v>20</v>
      </c>
      <c r="G19" s="2" t="s">
        <v>21</v>
      </c>
      <c r="H19" s="16" t="s">
        <v>20</v>
      </c>
      <c r="I19" s="17" t="s">
        <v>22</v>
      </c>
      <c r="J19" s="18"/>
      <c r="K19" s="17"/>
      <c r="L19" s="18" t="str">
        <f t="shared" ref="L19" si="3">IFERROR(((F19*60)+H19)*J19,"")</f>
        <v/>
      </c>
      <c r="M19" s="17" t="s">
        <v>23</v>
      </c>
      <c r="N19" s="14"/>
    </row>
    <row r="20" spans="1:14" ht="48" x14ac:dyDescent="0.2">
      <c r="A20" s="12">
        <v>11</v>
      </c>
      <c r="B20" s="13" t="s">
        <v>41</v>
      </c>
      <c r="C20" s="14"/>
      <c r="D20" s="14"/>
      <c r="E20" s="14"/>
      <c r="F20" s="15" t="s">
        <v>20</v>
      </c>
      <c r="G20" s="2" t="s">
        <v>21</v>
      </c>
      <c r="H20" s="16" t="s">
        <v>20</v>
      </c>
      <c r="I20" s="17" t="s">
        <v>22</v>
      </c>
      <c r="J20" s="18"/>
      <c r="K20" s="17"/>
      <c r="L20" s="18" t="str">
        <f t="shared" ref="L20" si="4">IFERROR(((F20*60)+H20)*J20,"")</f>
        <v/>
      </c>
      <c r="M20" s="17" t="s">
        <v>23</v>
      </c>
      <c r="N20" s="14"/>
    </row>
    <row r="21" spans="1:14" ht="48" x14ac:dyDescent="0.2">
      <c r="A21" s="12">
        <v>12</v>
      </c>
      <c r="B21" s="13" t="s">
        <v>42</v>
      </c>
      <c r="C21" s="14"/>
      <c r="D21" s="14"/>
      <c r="E21" s="14"/>
      <c r="F21" s="15" t="s">
        <v>20</v>
      </c>
      <c r="G21" s="2" t="s">
        <v>21</v>
      </c>
      <c r="H21" s="16" t="s">
        <v>20</v>
      </c>
      <c r="I21" s="17" t="s">
        <v>22</v>
      </c>
      <c r="J21" s="18"/>
      <c r="K21" s="17"/>
      <c r="L21" s="18" t="str">
        <f t="shared" ref="L21" si="5">IFERROR(((F21*60)+H21)*J21,"")</f>
        <v/>
      </c>
      <c r="M21" s="17" t="s">
        <v>23</v>
      </c>
      <c r="N21" s="14"/>
    </row>
    <row r="22" spans="1:14" ht="32" x14ac:dyDescent="0.2">
      <c r="A22" s="12">
        <v>13</v>
      </c>
      <c r="B22" s="13" t="s">
        <v>43</v>
      </c>
      <c r="C22" s="14"/>
      <c r="D22" s="14"/>
      <c r="E22" s="14"/>
      <c r="F22" s="15" t="s">
        <v>20</v>
      </c>
      <c r="G22" s="2" t="s">
        <v>21</v>
      </c>
      <c r="H22" s="16" t="s">
        <v>20</v>
      </c>
      <c r="I22" s="17" t="s">
        <v>22</v>
      </c>
      <c r="J22" s="18"/>
      <c r="K22" s="17"/>
      <c r="L22" s="18" t="str">
        <f t="shared" ref="L22" si="6">IFERROR(((F22*60)+H22)*J22,"")</f>
        <v/>
      </c>
      <c r="M22" s="17" t="s">
        <v>23</v>
      </c>
      <c r="N22" s="14"/>
    </row>
    <row r="23" spans="1:14" ht="32" x14ac:dyDescent="0.2">
      <c r="A23" s="12">
        <v>14</v>
      </c>
      <c r="B23" s="13" t="s">
        <v>44</v>
      </c>
      <c r="C23" s="14"/>
      <c r="D23" s="14"/>
      <c r="E23" s="14"/>
      <c r="F23" s="15" t="s">
        <v>20</v>
      </c>
      <c r="G23" s="2" t="s">
        <v>21</v>
      </c>
      <c r="H23" s="16" t="s">
        <v>20</v>
      </c>
      <c r="I23" s="17" t="s">
        <v>22</v>
      </c>
      <c r="J23" s="18"/>
      <c r="K23" s="17"/>
      <c r="L23" s="18" t="str">
        <f t="shared" ref="L23" si="7">IFERROR(((F23*60)+H23)*J23,"")</f>
        <v/>
      </c>
      <c r="M23" s="17" t="s">
        <v>23</v>
      </c>
      <c r="N23" s="14"/>
    </row>
    <row r="24" spans="1:14" ht="32" x14ac:dyDescent="0.2">
      <c r="A24" s="12">
        <v>15</v>
      </c>
      <c r="B24" s="32" t="s">
        <v>46</v>
      </c>
      <c r="C24" s="14"/>
      <c r="D24" s="14"/>
      <c r="E24" s="14"/>
      <c r="F24" s="15" t="s">
        <v>20</v>
      </c>
      <c r="G24" s="2" t="s">
        <v>21</v>
      </c>
      <c r="H24" s="16" t="s">
        <v>20</v>
      </c>
      <c r="I24" s="17" t="s">
        <v>22</v>
      </c>
      <c r="J24" s="18"/>
      <c r="K24" s="17"/>
      <c r="L24" s="18" t="str">
        <f t="shared" ref="L24" si="8">IFERROR(((F24*60)+H24)*J24,"")</f>
        <v/>
      </c>
      <c r="M24" s="17" t="s">
        <v>23</v>
      </c>
      <c r="N24" s="14"/>
    </row>
    <row r="25" spans="1:14" x14ac:dyDescent="0.2">
      <c r="A25" s="12"/>
      <c r="C25" s="14"/>
      <c r="D25" s="14"/>
      <c r="E25" s="14"/>
      <c r="F25" s="15"/>
      <c r="G25" s="2"/>
      <c r="H25" s="16"/>
      <c r="I25" s="17"/>
      <c r="J25" s="18"/>
      <c r="K25" s="17"/>
      <c r="L25" s="18"/>
      <c r="M25" s="17"/>
      <c r="N25" s="14"/>
    </row>
    <row r="26" spans="1:14" x14ac:dyDescent="0.2">
      <c r="A26" s="19"/>
      <c r="B26" s="20"/>
      <c r="C26" s="20"/>
      <c r="D26" s="20"/>
      <c r="E26" s="20"/>
      <c r="F26" s="16"/>
      <c r="G26" s="2"/>
      <c r="H26" s="16"/>
      <c r="I26" s="2"/>
      <c r="J26" s="21"/>
      <c r="K26" s="21"/>
      <c r="L26" s="2"/>
      <c r="M26" s="2"/>
      <c r="N26" s="2"/>
    </row>
    <row r="27" spans="1:14" x14ac:dyDescent="0.2">
      <c r="A27" s="8" t="s">
        <v>24</v>
      </c>
      <c r="B27" s="22" t="s">
        <v>25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/>
    </row>
    <row r="28" spans="1:14" x14ac:dyDescent="0.2">
      <c r="A28" s="4" t="s">
        <v>8</v>
      </c>
      <c r="B28" s="4" t="s">
        <v>9</v>
      </c>
      <c r="C28" s="4" t="s">
        <v>10</v>
      </c>
      <c r="D28" s="4"/>
      <c r="E28" s="5" t="s">
        <v>11</v>
      </c>
      <c r="F28" s="4" t="s">
        <v>12</v>
      </c>
      <c r="G28" s="4"/>
      <c r="H28" s="4"/>
      <c r="I28" s="4"/>
      <c r="J28" s="4" t="s">
        <v>13</v>
      </c>
      <c r="K28" s="4"/>
      <c r="L28" s="4" t="s">
        <v>14</v>
      </c>
      <c r="M28" s="4"/>
      <c r="N28" s="5" t="s">
        <v>15</v>
      </c>
    </row>
    <row r="29" spans="1:14" x14ac:dyDescent="0.2">
      <c r="A29" s="4"/>
      <c r="B29" s="4"/>
      <c r="C29" s="6" t="s">
        <v>16</v>
      </c>
      <c r="D29" s="6" t="s">
        <v>17</v>
      </c>
      <c r="E29" s="7"/>
      <c r="F29" s="4"/>
      <c r="G29" s="4"/>
      <c r="H29" s="4"/>
      <c r="I29" s="4"/>
      <c r="J29" s="4"/>
      <c r="K29" s="4"/>
      <c r="L29" s="4"/>
      <c r="M29" s="4"/>
      <c r="N29" s="7"/>
    </row>
    <row r="30" spans="1:14" x14ac:dyDescent="0.2">
      <c r="A30" s="24">
        <v>1</v>
      </c>
      <c r="B30" s="25"/>
      <c r="C30" s="14"/>
      <c r="D30" s="14"/>
      <c r="E30" s="14"/>
      <c r="F30" s="15" t="s">
        <v>20</v>
      </c>
      <c r="G30" s="2" t="s">
        <v>21</v>
      </c>
      <c r="H30" s="16" t="s">
        <v>20</v>
      </c>
      <c r="I30" s="17" t="s">
        <v>22</v>
      </c>
      <c r="J30" s="18"/>
      <c r="K30" s="17"/>
      <c r="L30" s="18" t="str">
        <f t="shared" ref="L30:L35" si="9">IFERROR(((F30*60)+H30)*J30,"")</f>
        <v/>
      </c>
      <c r="M30" s="17" t="s">
        <v>23</v>
      </c>
      <c r="N30" s="14"/>
    </row>
    <row r="31" spans="1:14" x14ac:dyDescent="0.2">
      <c r="A31" s="26">
        <v>2</v>
      </c>
      <c r="B31" s="27"/>
      <c r="C31" s="14"/>
      <c r="D31" s="14"/>
      <c r="E31" s="14"/>
      <c r="F31" s="15" t="s">
        <v>20</v>
      </c>
      <c r="G31" s="2" t="s">
        <v>21</v>
      </c>
      <c r="H31" s="16" t="s">
        <v>20</v>
      </c>
      <c r="I31" s="17" t="s">
        <v>22</v>
      </c>
      <c r="J31" s="18"/>
      <c r="K31" s="17"/>
      <c r="L31" s="18" t="str">
        <f t="shared" si="9"/>
        <v/>
      </c>
      <c r="M31" s="17" t="s">
        <v>23</v>
      </c>
      <c r="N31" s="14"/>
    </row>
    <row r="32" spans="1:14" x14ac:dyDescent="0.2">
      <c r="A32" s="26">
        <v>3</v>
      </c>
      <c r="B32" s="27"/>
      <c r="C32" s="14"/>
      <c r="D32" s="14"/>
      <c r="E32" s="14"/>
      <c r="F32" s="15" t="s">
        <v>20</v>
      </c>
      <c r="G32" s="2" t="s">
        <v>21</v>
      </c>
      <c r="H32" s="16" t="s">
        <v>20</v>
      </c>
      <c r="I32" s="17" t="s">
        <v>22</v>
      </c>
      <c r="J32" s="18"/>
      <c r="K32" s="17"/>
      <c r="L32" s="18" t="str">
        <f t="shared" si="9"/>
        <v/>
      </c>
      <c r="M32" s="17" t="s">
        <v>23</v>
      </c>
      <c r="N32" s="14"/>
    </row>
    <row r="33" spans="1:14" x14ac:dyDescent="0.2">
      <c r="A33" s="26">
        <v>4</v>
      </c>
      <c r="B33" s="27"/>
      <c r="C33" s="14"/>
      <c r="D33" s="14"/>
      <c r="E33" s="14"/>
      <c r="F33" s="15" t="s">
        <v>20</v>
      </c>
      <c r="G33" s="2" t="s">
        <v>21</v>
      </c>
      <c r="H33" s="16" t="s">
        <v>20</v>
      </c>
      <c r="I33" s="17" t="s">
        <v>22</v>
      </c>
      <c r="J33" s="18"/>
      <c r="K33" s="17"/>
      <c r="L33" s="18" t="str">
        <f t="shared" si="9"/>
        <v/>
      </c>
      <c r="M33" s="17" t="s">
        <v>23</v>
      </c>
      <c r="N33" s="14"/>
    </row>
    <row r="34" spans="1:14" x14ac:dyDescent="0.2">
      <c r="A34" s="26">
        <v>5</v>
      </c>
      <c r="B34" s="27"/>
      <c r="C34" s="14"/>
      <c r="D34" s="14"/>
      <c r="E34" s="14"/>
      <c r="F34" s="15" t="s">
        <v>20</v>
      </c>
      <c r="G34" s="2" t="s">
        <v>21</v>
      </c>
      <c r="H34" s="16" t="s">
        <v>20</v>
      </c>
      <c r="I34" s="17" t="s">
        <v>22</v>
      </c>
      <c r="J34" s="18"/>
      <c r="K34" s="17"/>
      <c r="L34" s="18" t="str">
        <f t="shared" si="9"/>
        <v/>
      </c>
      <c r="M34" s="17" t="s">
        <v>23</v>
      </c>
      <c r="N34" s="14"/>
    </row>
    <row r="35" spans="1:14" x14ac:dyDescent="0.2">
      <c r="A35" s="26">
        <v>6</v>
      </c>
      <c r="B35" s="27"/>
      <c r="C35" s="14"/>
      <c r="D35" s="14"/>
      <c r="E35" s="14"/>
      <c r="F35" s="15" t="s">
        <v>20</v>
      </c>
      <c r="G35" s="2" t="s">
        <v>21</v>
      </c>
      <c r="H35" s="16" t="s">
        <v>20</v>
      </c>
      <c r="I35" s="17" t="s">
        <v>22</v>
      </c>
      <c r="J35" s="18"/>
      <c r="K35" s="17"/>
      <c r="L35" s="18" t="str">
        <f t="shared" si="9"/>
        <v/>
      </c>
      <c r="M35" s="17" t="s">
        <v>23</v>
      </c>
      <c r="N35" s="14"/>
    </row>
    <row r="36" spans="1:14" x14ac:dyDescent="0.2">
      <c r="A36" s="28"/>
      <c r="B36" s="29"/>
      <c r="C36" s="2"/>
      <c r="D36" s="2"/>
      <c r="E36" s="17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">
      <c r="A37" s="18"/>
      <c r="B37" s="2" t="s">
        <v>26</v>
      </c>
      <c r="C37" s="14"/>
      <c r="D37" s="14"/>
      <c r="E37" s="14"/>
      <c r="F37" s="2"/>
      <c r="G37" s="2"/>
      <c r="H37" s="2"/>
      <c r="I37" s="2"/>
      <c r="J37" s="2"/>
      <c r="K37" s="17"/>
      <c r="L37" s="21">
        <f>SUM(L10:L36)</f>
        <v>0</v>
      </c>
      <c r="M37" s="30" t="s">
        <v>22</v>
      </c>
      <c r="N37" s="14"/>
    </row>
    <row r="38" spans="1:14" x14ac:dyDescent="0.2">
      <c r="A38" s="18"/>
      <c r="B38" s="2" t="s">
        <v>27</v>
      </c>
      <c r="C38" s="14"/>
      <c r="D38" s="14"/>
      <c r="E38" s="14"/>
      <c r="F38" s="2"/>
      <c r="G38" s="2"/>
      <c r="H38" s="2"/>
      <c r="I38" s="2"/>
      <c r="J38" s="2"/>
      <c r="K38" s="17"/>
      <c r="L38" s="18">
        <v>72000</v>
      </c>
      <c r="M38" s="17" t="s">
        <v>22</v>
      </c>
      <c r="N38" s="14"/>
    </row>
    <row r="39" spans="1:14" x14ac:dyDescent="0.2">
      <c r="A39" s="18"/>
      <c r="B39" s="2" t="s">
        <v>28</v>
      </c>
      <c r="C39" s="14"/>
      <c r="D39" s="14"/>
      <c r="E39" s="14"/>
      <c r="F39" s="2"/>
      <c r="G39" s="2"/>
      <c r="H39" s="2"/>
      <c r="I39" s="2"/>
      <c r="J39" s="2"/>
      <c r="K39" s="17"/>
      <c r="L39" s="18">
        <f>ROUND(L37/L38,3)</f>
        <v>0</v>
      </c>
      <c r="M39" s="17"/>
      <c r="N39" s="14"/>
    </row>
    <row r="40" spans="1:14" x14ac:dyDescent="0.2">
      <c r="A40" s="18"/>
      <c r="B40" s="2"/>
      <c r="C40" s="14"/>
      <c r="D40" s="14"/>
      <c r="E40" s="14"/>
      <c r="F40" s="2"/>
      <c r="G40" s="2"/>
      <c r="H40" s="2"/>
      <c r="I40" s="2"/>
      <c r="J40" s="2"/>
      <c r="K40" s="31" t="s">
        <v>29</v>
      </c>
      <c r="L40" s="18">
        <f>ROUND(L39,0)</f>
        <v>0</v>
      </c>
      <c r="M40" s="17"/>
      <c r="N40" s="14"/>
    </row>
    <row r="41" spans="1:14" x14ac:dyDescent="0.2">
      <c r="A41" s="18"/>
      <c r="B41" s="2" t="str">
        <f>"Jadi, jumlah "&amp;F1&amp;" yang dibutuhkan sebanyak"</f>
        <v>Jadi, jumlah Pranata Laboratorium Pendidikan Pertama yang dibutuhkan sebanyak</v>
      </c>
      <c r="C41" s="14"/>
      <c r="D41" s="14"/>
      <c r="E41" s="14"/>
      <c r="F41" s="2"/>
      <c r="G41" s="2"/>
      <c r="H41" s="2"/>
      <c r="I41" s="2"/>
      <c r="J41" s="2"/>
      <c r="K41" s="31"/>
      <c r="L41" s="18">
        <f>L40</f>
        <v>0</v>
      </c>
      <c r="M41" s="17" t="s">
        <v>30</v>
      </c>
      <c r="N41" s="14"/>
    </row>
  </sheetData>
  <mergeCells count="17">
    <mergeCell ref="N28:N29"/>
    <mergeCell ref="L7:M8"/>
    <mergeCell ref="N7:N8"/>
    <mergeCell ref="B27:N27"/>
    <mergeCell ref="A28:A29"/>
    <mergeCell ref="B28:B29"/>
    <mergeCell ref="C28:D28"/>
    <mergeCell ref="E28:E29"/>
    <mergeCell ref="F28:I29"/>
    <mergeCell ref="J28:K29"/>
    <mergeCell ref="L28:M29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2018-07-17T02:54:00Z</dcterms:created>
  <dcterms:modified xsi:type="dcterms:W3CDTF">2018-07-17T03:07:05Z</dcterms:modified>
</cp:coreProperties>
</file>